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горизонтально'!$I$83</definedName>
    <definedName name="allow_energy">'Время горизонтально'!$F$83</definedName>
    <definedName name="calc_with">'Время горизонтально'!$E$83</definedName>
    <definedName name="energy">'Время горизонтально'!$AA$4</definedName>
    <definedName name="group">'Время горизонтально'!$B$5</definedName>
    <definedName name="interval">'Время горизонтально'!$D$83</definedName>
    <definedName name="is_group">'Время горизонтально'!$G$83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8" i="1"/>
  <c r="W28" i="1"/>
  <c r="X28" i="1"/>
  <c r="Y28" i="1"/>
  <c r="Z28" i="1"/>
  <c r="K28" i="1"/>
  <c r="L28" i="1"/>
  <c r="M28" i="1"/>
  <c r="N28" i="1"/>
  <c r="O28" i="1"/>
  <c r="P28" i="1"/>
  <c r="Q28" i="1"/>
  <c r="R28" i="1"/>
  <c r="S28" i="1"/>
  <c r="T28" i="1"/>
  <c r="U28" i="1"/>
  <c r="V28" i="1"/>
  <c r="D28" i="1"/>
  <c r="E28" i="1"/>
  <c r="F28" i="1"/>
  <c r="G28" i="1"/>
  <c r="H28" i="1"/>
  <c r="I28" i="1"/>
  <c r="J28" i="1"/>
  <c r="C28" i="1"/>
</calcChain>
</file>

<file path=xl/sharedStrings.xml><?xml version="1.0" encoding="utf-8"?>
<sst xmlns="http://schemas.openxmlformats.org/spreadsheetml/2006/main" count="86" uniqueCount="60">
  <si>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</si>
  <si>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</si>
  <si>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</si>
  <si>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</si>
  <si>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</si>
  <si>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</si>
  <si>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</si>
  <si>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</si>
  <si>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</si>
  <si>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</si>
  <si>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</si>
  <si>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</si>
  <si>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</si>
  <si>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</si>
  <si>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</si>
  <si>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</si>
  <si>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</si>
  <si>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</si>
  <si>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</si>
  <si>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</si>
  <si>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</si>
  <si>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</si>
  <si>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</si>
  <si>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</si>
  <si>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</si>
  <si>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</si>
  <si>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</si>
  <si>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</si>
  <si>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</si>
  <si>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</si>
  <si>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</si>
  <si>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</si>
  <si>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</si>
  <si>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</si>
  <si>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</si>
  <si>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</si>
  <si>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</si>
  <si>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</si>
  <si>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</si>
  <si>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Белый Ручей</t>
  </si>
  <si>
    <t xml:space="preserve"> 0,4 Белый Ручей ТСН 1 ао RS</t>
  </si>
  <si>
    <t xml:space="preserve"> 0,4 Белый Ручей ТСН 2 ао RS</t>
  </si>
  <si>
    <t xml:space="preserve"> 10 Белый Ручей Т 1 ао RS</t>
  </si>
  <si>
    <t xml:space="preserve"> 10 Белый Ручей Т 1 ап RS</t>
  </si>
  <si>
    <t xml:space="preserve"> 10 Белый Ручей Т 2 ао RS</t>
  </si>
  <si>
    <t xml:space="preserve"> 10 Белый Ручей Т 2 ап RS</t>
  </si>
  <si>
    <t xml:space="preserve"> 10 Белый Ручей-Аэропорт ао RS</t>
  </si>
  <si>
    <t xml:space="preserve"> 10 Белый Ручей-Аэропорт ап RS</t>
  </si>
  <si>
    <t xml:space="preserve"> 10 Белый Ручей-Больница ао RS</t>
  </si>
  <si>
    <t xml:space="preserve"> 10 Белый Ручей-Больница ап RS</t>
  </si>
  <si>
    <t xml:space="preserve"> 10 Белый Ручей-Н.Склад ао RS</t>
  </si>
  <si>
    <t xml:space="preserve"> 10 Белый Ручей-Н.Склад ап RS</t>
  </si>
  <si>
    <t xml:space="preserve"> 10 Белый Ручей-Погрузка ао RS</t>
  </si>
  <si>
    <t xml:space="preserve"> 10 Белый Ручей-Поселок ао RS</t>
  </si>
  <si>
    <t xml:space="preserve"> 10 Белый Ручей-УЖД ао RS</t>
  </si>
  <si>
    <t xml:space="preserve"> 10 Белый Ручей-Янишево ао RS</t>
  </si>
  <si>
    <t xml:space="preserve"> 35 Белый Ручей Т 1 ао RS</t>
  </si>
  <si>
    <t xml:space="preserve"> 35 Белый Ручей Т 1 ап RS</t>
  </si>
  <si>
    <t xml:space="preserve"> 35 Белый Ручей Т 2 ао RS</t>
  </si>
  <si>
    <t xml:space="preserve"> 35 Белый Ручей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</si>
</sst>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0.30599999999999999</v>
      </c>
      <c r="D8" s="15">
        <v>0.31</v>
      </c>
      <c r="E8" s="15">
        <v>0.314</v>
      </c>
      <c r="F8" s="15">
        <v>0.31</v>
      </c>
      <c r="G8" s="15">
        <v>0.32</v>
      </c>
      <c r="H8" s="15">
        <v>0.30599999999999999</v>
      </c>
      <c r="I8" s="15">
        <v>0.29600000000000004</v>
      </c>
      <c r="J8" s="15">
        <v>0.28200000000000003</v>
      </c>
      <c r="K8" s="15">
        <v>0.27800000000000002</v>
      </c>
      <c r="L8" s="16">
        <v>0.25600000000000001</v>
      </c>
      <c r="M8" s="16">
        <v>0.28200000000000003</v>
      </c>
      <c r="N8" s="16">
        <v>0.26</v>
      </c>
      <c r="O8" s="16">
        <v>0.29200000000000004</v>
      </c>
      <c r="P8" s="16">
        <v>0.25800000000000001</v>
      </c>
      <c r="Q8" s="16">
        <v>0.28000000000000003</v>
      </c>
      <c r="R8" s="16">
        <v>0.28999999999999998</v>
      </c>
      <c r="S8" s="16">
        <v>0.28000000000000003</v>
      </c>
      <c r="T8" s="16">
        <v>0.25800000000000001</v>
      </c>
      <c r="U8" s="16">
        <v>0.27600000000000002</v>
      </c>
      <c r="V8" s="16">
        <v>0.27600000000000002</v>
      </c>
      <c r="W8" s="16">
        <v>0.32200000000000001</v>
      </c>
      <c r="X8" s="16">
        <v>0.29600000000000004</v>
      </c>
      <c r="Y8" s="16">
        <v>0.3</v>
      </c>
      <c r="Z8" s="55">
        <v>0.31</v>
      </c>
      <c r="AA8" s="23">
        <v>6.9579999999999993</v>
      </c>
    </row>
    <row r="9" spans="1:27" x14ac:dyDescent="0.2">
      <c r="A9" s="7"/>
      <c r="B9" s="8" t="s">
        <v>41</v>
      </c>
      <c r="C9" s="14">
        <v>12.356</v>
      </c>
      <c r="D9" s="15">
        <v>12.376000000000001</v>
      </c>
      <c r="E9" s="15">
        <v>12.58</v>
      </c>
      <c r="F9" s="15">
        <v>12.424000000000001</v>
      </c>
      <c r="G9" s="15">
        <v>12.768000000000001</v>
      </c>
      <c r="H9" s="15">
        <v>12.392000000000001</v>
      </c>
      <c r="I9" s="15">
        <v>12.362</v>
      </c>
      <c r="J9" s="15">
        <v>11.76</v>
      </c>
      <c r="K9" s="15">
        <v>11.5</v>
      </c>
      <c r="L9" s="16">
        <v>10.964</v>
      </c>
      <c r="M9" s="16">
        <v>11.674000000000001</v>
      </c>
      <c r="N9" s="16">
        <v>11.084000000000001</v>
      </c>
      <c r="O9" s="16">
        <v>12.044</v>
      </c>
      <c r="P9" s="16">
        <v>10.804</v>
      </c>
      <c r="Q9" s="16">
        <v>11.544</v>
      </c>
      <c r="R9" s="16">
        <v>11.914</v>
      </c>
      <c r="S9" s="16">
        <v>11.864000000000001</v>
      </c>
      <c r="T9" s="16">
        <v>11.112</v>
      </c>
      <c r="U9" s="16">
        <v>11.698</v>
      </c>
      <c r="V9" s="16">
        <v>11.648</v>
      </c>
      <c r="W9" s="16">
        <v>12.998000000000001</v>
      </c>
      <c r="X9" s="16">
        <v>12.304</v>
      </c>
      <c r="Y9" s="16">
        <v>12.218</v>
      </c>
      <c r="Z9" s="55">
        <v>12.476000000000001</v>
      </c>
      <c r="AA9" s="65">
        <v>286.86400000000003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825</v>
      </c>
      <c r="D11" s="15">
        <v>781.80000000000007</v>
      </c>
      <c r="E11" s="15">
        <v>751.2</v>
      </c>
      <c r="F11" s="15">
        <v>774.6</v>
      </c>
      <c r="G11" s="15">
        <v>809.4</v>
      </c>
      <c r="H11" s="15">
        <v>873</v>
      </c>
      <c r="I11" s="15">
        <v>1047</v>
      </c>
      <c r="J11" s="15">
        <v>1141.8</v>
      </c>
      <c r="K11" s="15">
        <v>1104.6000000000001</v>
      </c>
      <c r="L11" s="16">
        <v>1090.8</v>
      </c>
      <c r="M11" s="16">
        <v>1040.4000000000001</v>
      </c>
      <c r="N11" s="16">
        <v>1011.6</v>
      </c>
      <c r="O11" s="16">
        <v>1052.4000000000001</v>
      </c>
      <c r="P11" s="16">
        <v>975</v>
      </c>
      <c r="Q11" s="16">
        <v>986.4</v>
      </c>
      <c r="R11" s="16">
        <v>1004.4</v>
      </c>
      <c r="S11" s="16">
        <v>1119</v>
      </c>
      <c r="T11" s="16">
        <v>1170</v>
      </c>
      <c r="U11" s="16">
        <v>1188</v>
      </c>
      <c r="V11" s="16">
        <v>1168.2</v>
      </c>
      <c r="W11" s="16">
        <v>1170</v>
      </c>
      <c r="X11" s="16">
        <v>1089</v>
      </c>
      <c r="Y11" s="16">
        <v>990.6</v>
      </c>
      <c r="Z11" s="55">
        <v>892.2</v>
      </c>
      <c r="AA11" s="65">
        <v>24056.400000000001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821.4</v>
      </c>
      <c r="D13" s="15">
        <v>820.2</v>
      </c>
      <c r="E13" s="15">
        <v>628.20000000000005</v>
      </c>
      <c r="F13" s="15">
        <v>766.80000000000007</v>
      </c>
      <c r="G13" s="15">
        <v>468</v>
      </c>
      <c r="H13" s="15">
        <v>805.80000000000007</v>
      </c>
      <c r="I13" s="15">
        <v>830.4</v>
      </c>
      <c r="J13" s="15">
        <v>718.2</v>
      </c>
      <c r="K13" s="15">
        <v>750</v>
      </c>
      <c r="L13" s="16">
        <v>1137</v>
      </c>
      <c r="M13" s="16">
        <v>811.80000000000007</v>
      </c>
      <c r="N13" s="16">
        <v>1245.6000000000001</v>
      </c>
      <c r="O13" s="16">
        <v>627</v>
      </c>
      <c r="P13" s="16">
        <v>1042.2</v>
      </c>
      <c r="Q13" s="16">
        <v>900.6</v>
      </c>
      <c r="R13" s="16">
        <v>844.2</v>
      </c>
      <c r="S13" s="16">
        <v>938.4</v>
      </c>
      <c r="T13" s="16">
        <v>1286.4000000000001</v>
      </c>
      <c r="U13" s="16">
        <v>970.2</v>
      </c>
      <c r="V13" s="16">
        <v>1212.6000000000001</v>
      </c>
      <c r="W13" s="16">
        <v>655.80000000000007</v>
      </c>
      <c r="X13" s="16">
        <v>919.80000000000007</v>
      </c>
      <c r="Y13" s="16">
        <v>992.4</v>
      </c>
      <c r="Z13" s="55">
        <v>821.4</v>
      </c>
      <c r="AA13" s="65">
        <v>21014.400000000001</v>
      </c>
    </row>
    <row r="14" spans="1:27" x14ac:dyDescent="0.2">
      <c r="A14" s="7"/>
      <c r="B14" s="8" t="s">
        <v>46</v>
      </c>
      <c r="C14" s="14">
        <v>293.60000000000002</v>
      </c>
      <c r="D14" s="15">
        <v>275.2</v>
      </c>
      <c r="E14" s="15">
        <v>254.3</v>
      </c>
      <c r="F14" s="15">
        <v>256.39999999999998</v>
      </c>
      <c r="G14" s="15">
        <v>258.7</v>
      </c>
      <c r="H14" s="15">
        <v>277.60000000000002</v>
      </c>
      <c r="I14" s="15">
        <v>355</v>
      </c>
      <c r="J14" s="15">
        <v>375.2</v>
      </c>
      <c r="K14" s="15">
        <v>333.40000000000003</v>
      </c>
      <c r="L14" s="16">
        <v>313.2</v>
      </c>
      <c r="M14" s="16">
        <v>312</v>
      </c>
      <c r="N14" s="16">
        <v>316.2</v>
      </c>
      <c r="O14" s="16">
        <v>335.90000000000003</v>
      </c>
      <c r="P14" s="16">
        <v>314.40000000000003</v>
      </c>
      <c r="Q14" s="16">
        <v>324.2</v>
      </c>
      <c r="R14" s="16">
        <v>331.8</v>
      </c>
      <c r="S14" s="16">
        <v>390.2</v>
      </c>
      <c r="T14" s="16">
        <v>416.90000000000003</v>
      </c>
      <c r="U14" s="16">
        <v>429.40000000000003</v>
      </c>
      <c r="V14" s="16">
        <v>425.8</v>
      </c>
      <c r="W14" s="16">
        <v>431.1</v>
      </c>
      <c r="X14" s="16">
        <v>410.90000000000003</v>
      </c>
      <c r="Y14" s="16">
        <v>363.1</v>
      </c>
      <c r="Z14" s="55">
        <v>323</v>
      </c>
      <c r="AA14" s="65">
        <v>8117.4999999999991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467.40000000000003</v>
      </c>
      <c r="D16" s="15">
        <v>445.95</v>
      </c>
      <c r="E16" s="15">
        <v>436.95</v>
      </c>
      <c r="F16" s="15">
        <v>460.95</v>
      </c>
      <c r="G16" s="15">
        <v>492.45</v>
      </c>
      <c r="H16" s="15">
        <v>532.20000000000005</v>
      </c>
      <c r="I16" s="15">
        <v>586.5</v>
      </c>
      <c r="J16" s="15">
        <v>650.25</v>
      </c>
      <c r="K16" s="15">
        <v>660.15</v>
      </c>
      <c r="L16" s="16">
        <v>670.5</v>
      </c>
      <c r="M16" s="16">
        <v>631.5</v>
      </c>
      <c r="N16" s="16">
        <v>615.45000000000005</v>
      </c>
      <c r="O16" s="16">
        <v>636.15</v>
      </c>
      <c r="P16" s="16">
        <v>583.95000000000005</v>
      </c>
      <c r="Q16" s="16">
        <v>581.25</v>
      </c>
      <c r="R16" s="16">
        <v>586.35</v>
      </c>
      <c r="S16" s="16">
        <v>635.85</v>
      </c>
      <c r="T16" s="16">
        <v>654.30000000000007</v>
      </c>
      <c r="U16" s="16">
        <v>656.25</v>
      </c>
      <c r="V16" s="16">
        <v>649.05000000000007</v>
      </c>
      <c r="W16" s="16">
        <v>646.95000000000005</v>
      </c>
      <c r="X16" s="16">
        <v>592.95000000000005</v>
      </c>
      <c r="Y16" s="16">
        <v>543.29999999999995</v>
      </c>
      <c r="Z16" s="55">
        <v>496.95</v>
      </c>
      <c r="AA16" s="65">
        <v>13913.55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627.30000000000007</v>
      </c>
      <c r="D18" s="15">
        <v>636.6</v>
      </c>
      <c r="E18" s="15">
        <v>442.2</v>
      </c>
      <c r="F18" s="15">
        <v>596.1</v>
      </c>
      <c r="G18" s="15">
        <v>279.3</v>
      </c>
      <c r="H18" s="15">
        <v>619.5</v>
      </c>
      <c r="I18" s="15">
        <v>625.20000000000005</v>
      </c>
      <c r="J18" s="15">
        <v>483</v>
      </c>
      <c r="K18" s="15">
        <v>494.1</v>
      </c>
      <c r="L18" s="16">
        <v>896.1</v>
      </c>
      <c r="M18" s="16">
        <v>557.4</v>
      </c>
      <c r="N18" s="16">
        <v>993.6</v>
      </c>
      <c r="O18" s="16">
        <v>360.6</v>
      </c>
      <c r="P18" s="16">
        <v>800.1</v>
      </c>
      <c r="Q18" s="16">
        <v>640.5</v>
      </c>
      <c r="R18" s="16">
        <v>568.80000000000007</v>
      </c>
      <c r="S18" s="16">
        <v>650.1</v>
      </c>
      <c r="T18" s="16">
        <v>1000.2</v>
      </c>
      <c r="U18" s="16">
        <v>686.1</v>
      </c>
      <c r="V18" s="16">
        <v>950.4</v>
      </c>
      <c r="W18" s="16">
        <v>368.1</v>
      </c>
      <c r="X18" s="16">
        <v>681.9</v>
      </c>
      <c r="Y18" s="16">
        <v>769.5</v>
      </c>
      <c r="Z18" s="55">
        <v>607.80000000000007</v>
      </c>
      <c r="AA18" s="65">
        <v>15334.500000000002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60.1</v>
      </c>
      <c r="D20" s="15">
        <v>60.2</v>
      </c>
      <c r="E20" s="15">
        <v>60.9</v>
      </c>
      <c r="F20" s="15">
        <v>59.6</v>
      </c>
      <c r="G20" s="15">
        <v>61.4</v>
      </c>
      <c r="H20" s="15">
        <v>60.300000000000004</v>
      </c>
      <c r="I20" s="15">
        <v>58.9</v>
      </c>
      <c r="J20" s="15">
        <v>64.8</v>
      </c>
      <c r="K20" s="15">
        <v>84.100000000000009</v>
      </c>
      <c r="L20" s="16">
        <v>81.100000000000009</v>
      </c>
      <c r="M20" s="16">
        <v>76.7</v>
      </c>
      <c r="N20" s="16">
        <v>78.8</v>
      </c>
      <c r="O20" s="16">
        <v>75.400000000000006</v>
      </c>
      <c r="P20" s="16">
        <v>77</v>
      </c>
      <c r="Q20" s="16">
        <v>78.400000000000006</v>
      </c>
      <c r="R20" s="16">
        <v>86.5</v>
      </c>
      <c r="S20" s="16">
        <v>77.900000000000006</v>
      </c>
      <c r="T20" s="16">
        <v>65.2</v>
      </c>
      <c r="U20" s="16">
        <v>65.5</v>
      </c>
      <c r="V20" s="16">
        <v>58.800000000000004</v>
      </c>
      <c r="W20" s="16">
        <v>66.7</v>
      </c>
      <c r="X20" s="16">
        <v>56.800000000000004</v>
      </c>
      <c r="Y20" s="16">
        <v>57.1</v>
      </c>
      <c r="Z20" s="55">
        <v>58.300000000000004</v>
      </c>
      <c r="AA20" s="65">
        <v>1630.5</v>
      </c>
    </row>
    <row r="21" spans="1:27" x14ac:dyDescent="0.2">
      <c r="A21" s="7"/>
      <c r="B21" s="8" t="s">
        <v>53</v>
      </c>
      <c r="C21" s="14">
        <v>174.1</v>
      </c>
      <c r="D21" s="15">
        <v>163.9</v>
      </c>
      <c r="E21" s="15">
        <v>157.20000000000002</v>
      </c>
      <c r="F21" s="15">
        <v>149.70000000000002</v>
      </c>
      <c r="G21" s="15">
        <v>152.6</v>
      </c>
      <c r="H21" s="15">
        <v>165.70000000000002</v>
      </c>
      <c r="I21" s="15">
        <v>186.3</v>
      </c>
      <c r="J21" s="15">
        <v>205.4</v>
      </c>
      <c r="K21" s="15">
        <v>208</v>
      </c>
      <c r="L21" s="16">
        <v>204</v>
      </c>
      <c r="M21" s="16">
        <v>215.6</v>
      </c>
      <c r="N21" s="16">
        <v>218.70000000000002</v>
      </c>
      <c r="O21" s="16">
        <v>221.9</v>
      </c>
      <c r="P21" s="16">
        <v>207.4</v>
      </c>
      <c r="Q21" s="16">
        <v>222.70000000000002</v>
      </c>
      <c r="R21" s="16">
        <v>228.8</v>
      </c>
      <c r="S21" s="16">
        <v>251.20000000000002</v>
      </c>
      <c r="T21" s="16">
        <v>267.39999999999998</v>
      </c>
      <c r="U21" s="16">
        <v>259.3</v>
      </c>
      <c r="V21" s="16">
        <v>249.3</v>
      </c>
      <c r="W21" s="16">
        <v>253.4</v>
      </c>
      <c r="X21" s="16">
        <v>224</v>
      </c>
      <c r="Y21" s="16">
        <v>209.9</v>
      </c>
      <c r="Z21" s="55">
        <v>192.70000000000002</v>
      </c>
      <c r="AA21" s="65">
        <v>4989.2</v>
      </c>
    </row>
    <row r="22" spans="1:27" x14ac:dyDescent="0.2">
      <c r="A22" s="7"/>
      <c r="B22" s="8" t="s">
        <v>54</v>
      </c>
      <c r="C22" s="14">
        <v>8.1999999999999993</v>
      </c>
      <c r="D22" s="15">
        <v>8</v>
      </c>
      <c r="E22" s="15">
        <v>8</v>
      </c>
      <c r="F22" s="15">
        <v>8</v>
      </c>
      <c r="G22" s="15">
        <v>8.1</v>
      </c>
      <c r="H22" s="15">
        <v>7.6000000000000005</v>
      </c>
      <c r="I22" s="15">
        <v>7.2</v>
      </c>
      <c r="J22" s="15">
        <v>6.9</v>
      </c>
      <c r="K22" s="15">
        <v>6.5</v>
      </c>
      <c r="L22" s="16">
        <v>11</v>
      </c>
      <c r="M22" s="16">
        <v>11</v>
      </c>
      <c r="N22" s="16">
        <v>9.2000000000000011</v>
      </c>
      <c r="O22" s="16">
        <v>9.6</v>
      </c>
      <c r="P22" s="16">
        <v>9.6</v>
      </c>
      <c r="Q22" s="16">
        <v>8.8000000000000007</v>
      </c>
      <c r="R22" s="16">
        <v>10.4</v>
      </c>
      <c r="S22" s="16">
        <v>10.5</v>
      </c>
      <c r="T22" s="16">
        <v>9.8000000000000007</v>
      </c>
      <c r="U22" s="16">
        <v>9.4</v>
      </c>
      <c r="V22" s="16">
        <v>9.4</v>
      </c>
      <c r="W22" s="16">
        <v>8.7000000000000011</v>
      </c>
      <c r="X22" s="16">
        <v>9.4</v>
      </c>
      <c r="Y22" s="16">
        <v>8.8000000000000007</v>
      </c>
      <c r="Z22" s="55">
        <v>7.9</v>
      </c>
      <c r="AA22" s="65">
        <v>212.00000000000003</v>
      </c>
    </row>
    <row r="23" spans="1:27" x14ac:dyDescent="0.2">
      <c r="A23" s="7"/>
      <c r="B23" s="8" t="s">
        <v>55</v>
      </c>
      <c r="C23" s="14">
        <v>97.68</v>
      </c>
      <c r="D23" s="15">
        <v>94.08</v>
      </c>
      <c r="E23" s="15">
        <v>92.8</v>
      </c>
      <c r="F23" s="15">
        <v>90.88</v>
      </c>
      <c r="G23" s="15">
        <v>92.24</v>
      </c>
      <c r="H23" s="15">
        <v>98.16</v>
      </c>
      <c r="I23" s="15">
        <v>143.04</v>
      </c>
      <c r="J23" s="15">
        <v>152.08000000000001</v>
      </c>
      <c r="K23" s="15">
        <v>147.84</v>
      </c>
      <c r="L23" s="16">
        <v>138</v>
      </c>
      <c r="M23" s="16">
        <v>128.96</v>
      </c>
      <c r="N23" s="16">
        <v>113.04</v>
      </c>
      <c r="O23" s="16">
        <v>114.24000000000001</v>
      </c>
      <c r="P23" s="16">
        <v>107.92</v>
      </c>
      <c r="Q23" s="16">
        <v>115.76</v>
      </c>
      <c r="R23" s="16">
        <v>119.04</v>
      </c>
      <c r="S23" s="16">
        <v>125.52</v>
      </c>
      <c r="T23" s="16">
        <v>131.6</v>
      </c>
      <c r="U23" s="16">
        <v>136.08000000000001</v>
      </c>
      <c r="V23" s="16">
        <v>128</v>
      </c>
      <c r="W23" s="16">
        <v>129.04</v>
      </c>
      <c r="X23" s="16">
        <v>119.68</v>
      </c>
      <c r="Y23" s="16">
        <v>119.68</v>
      </c>
      <c r="Z23" s="55">
        <v>108.16</v>
      </c>
      <c r="AA23" s="65">
        <v>2843.5199999999995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884.45</v>
      </c>
      <c r="D25" s="15">
        <v>839.30000000000007</v>
      </c>
      <c r="E25" s="15">
        <v>808.5</v>
      </c>
      <c r="F25" s="15">
        <v>832.30000000000007</v>
      </c>
      <c r="G25" s="15">
        <v>868.7</v>
      </c>
      <c r="H25" s="15">
        <v>932.75</v>
      </c>
      <c r="I25" s="15">
        <v>1110.55</v>
      </c>
      <c r="J25" s="15">
        <v>1203.6500000000001</v>
      </c>
      <c r="K25" s="15">
        <v>1166.55</v>
      </c>
      <c r="L25" s="16">
        <v>1150.8</v>
      </c>
      <c r="M25" s="16">
        <v>1101.8</v>
      </c>
      <c r="N25" s="16">
        <v>1071.7</v>
      </c>
      <c r="O25" s="16">
        <v>1114.05</v>
      </c>
      <c r="P25" s="16">
        <v>1032.5</v>
      </c>
      <c r="Q25" s="16">
        <v>1047.55</v>
      </c>
      <c r="R25" s="16">
        <v>1066.0999999999999</v>
      </c>
      <c r="S25" s="16">
        <v>1181.6000000000001</v>
      </c>
      <c r="T25" s="16">
        <v>1232.3500000000001</v>
      </c>
      <c r="U25" s="16">
        <v>1250.9000000000001</v>
      </c>
      <c r="V25" s="16">
        <v>1232.3500000000001</v>
      </c>
      <c r="W25" s="16">
        <v>1236.9000000000001</v>
      </c>
      <c r="X25" s="16">
        <v>1152.2</v>
      </c>
      <c r="Y25" s="16">
        <v>1053.1500000000001</v>
      </c>
      <c r="Z25" s="55">
        <v>953.75</v>
      </c>
      <c r="AA25" s="65">
        <v>25524.45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882</v>
      </c>
      <c r="D27" s="15">
        <v>881.30000000000007</v>
      </c>
      <c r="E27" s="15">
        <v>681.80000000000007</v>
      </c>
      <c r="F27" s="15">
        <v>826</v>
      </c>
      <c r="G27" s="15">
        <v>515.20000000000005</v>
      </c>
      <c r="H27" s="15">
        <v>866.6</v>
      </c>
      <c r="I27" s="15">
        <v>891.1</v>
      </c>
      <c r="J27" s="15">
        <v>772.1</v>
      </c>
      <c r="K27" s="15">
        <v>805</v>
      </c>
      <c r="L27" s="16">
        <v>1199.8</v>
      </c>
      <c r="M27" s="16">
        <v>868.7</v>
      </c>
      <c r="N27" s="16">
        <v>1309</v>
      </c>
      <c r="O27" s="16">
        <v>678.30000000000007</v>
      </c>
      <c r="P27" s="16">
        <v>1101.8</v>
      </c>
      <c r="Q27" s="16">
        <v>960.4</v>
      </c>
      <c r="R27" s="16">
        <v>903.7</v>
      </c>
      <c r="S27" s="16">
        <v>998.9</v>
      </c>
      <c r="T27" s="16">
        <v>1351</v>
      </c>
      <c r="U27" s="16">
        <v>1030.4000000000001</v>
      </c>
      <c r="V27" s="16">
        <v>1276.8</v>
      </c>
      <c r="W27" s="16">
        <v>710.5</v>
      </c>
      <c r="X27" s="16">
        <v>983.5</v>
      </c>
      <c r="Y27" s="16">
        <v>1057</v>
      </c>
      <c r="Z27" s="55">
        <v>879.2</v>
      </c>
      <c r="AA27" s="65">
        <v>22430.100000000002</v>
      </c>
    </row>
    <row r="28" spans="1:27" s="63" customFormat="1" ht="16.5" thickBot="1" x14ac:dyDescent="0.3">
      <c r="A28" s="58"/>
      <c r="B28" s="59" t="s">
        <v>2</v>
      </c>
      <c r="C28" s="60">
        <f>SUM(C8:C27)</f>
        <v>5153.8919999999998</v>
      </c>
      <c r="D28" s="60">
        <f>SUM(D8:D27)</f>
        <v>5019.2160000000003</v>
      </c>
      <c r="E28" s="60">
        <f>SUM(E8:E27)</f>
        <v>4334.9439999999995</v>
      </c>
      <c r="F28" s="60">
        <f>SUM(F8:F27)</f>
        <v>4834.0640000000003</v>
      </c>
      <c r="G28" s="60">
        <f>SUM(G8:G27)</f>
        <v>4019.1779999999999</v>
      </c>
      <c r="H28" s="60">
        <f>SUM(H8:H27)</f>
        <v>5251.9079999999994</v>
      </c>
      <c r="I28" s="60">
        <f>SUM(I8:I27)</f>
        <v>5853.848</v>
      </c>
      <c r="J28" s="60">
        <f>SUM(J8:J27)</f>
        <v>5785.4220000000005</v>
      </c>
      <c r="K28" s="60">
        <f>SUM(K8:K27)</f>
        <v>5772.018</v>
      </c>
      <c r="L28" s="60">
        <f>SUM(L8:L27)</f>
        <v>6903.52</v>
      </c>
      <c r="M28" s="60">
        <f>SUM(M8:M27)</f>
        <v>5767.8159999999998</v>
      </c>
      <c r="N28" s="60">
        <f>SUM(N8:N27)</f>
        <v>6994.2340000000004</v>
      </c>
      <c r="O28" s="60">
        <f>SUM(O8:O27)</f>
        <v>5237.8760000000002</v>
      </c>
      <c r="P28" s="60">
        <f>SUM(P8:P27)</f>
        <v>6262.9319999999998</v>
      </c>
      <c r="Q28" s="60">
        <f>SUM(Q8:Q27)</f>
        <v>5878.384</v>
      </c>
      <c r="R28" s="60">
        <f>SUM(R8:R27)</f>
        <v>5762.2940000000008</v>
      </c>
      <c r="S28" s="60">
        <f>SUM(S8:S27)</f>
        <v>6391.3139999999994</v>
      </c>
      <c r="T28" s="60">
        <f>SUM(T8:T27)</f>
        <v>7596.52</v>
      </c>
      <c r="U28" s="60">
        <f>SUM(U8:U27)</f>
        <v>6693.503999999999</v>
      </c>
      <c r="V28" s="60">
        <f>SUM(V8:V27)</f>
        <v>7372.6240000000007</v>
      </c>
      <c r="W28" s="60">
        <f>SUM(W8:W27)</f>
        <v>5690.51</v>
      </c>
      <c r="X28" s="60">
        <f>SUM(X8:X27)</f>
        <v>6252.7300000000005</v>
      </c>
      <c r="Y28" s="60">
        <f>SUM(Y8:Y27)</f>
        <v>6177.0479999999998</v>
      </c>
      <c r="Z28" s="61">
        <f>SUM(Z8:Z27)</f>
        <v>5354.1459999999997</v>
      </c>
      <c r="AA28" s="62">
        <f>SUM(AA8:AA27)</f>
        <v>140359.94200000001</v>
      </c>
    </row>
    <row r="83" spans="2:9" ht="17.25" hidden="1" customHeight="1" x14ac:dyDescent="0.2">
      <c r="B83" s="5" t="s">
        <v>33</v>
      </c>
      <c r="C83" s="4"/>
      <c r="D83" s="9">
        <v>1</v>
      </c>
      <c r="E83" s="10">
        <v>0</v>
      </c>
      <c r="F83" s="10">
        <v>0</v>
      </c>
      <c r="G83" s="10">
        <v>1</v>
      </c>
      <c r="H83" s="10">
        <v>1</v>
      </c>
      <c r="I8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Белый Ручей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Белый Ручей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2018-12-20T08:35:41Z</dcterms:modified>
</cp:coreProperties>
</file>